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0">июнь!$A$1:$E$28</definedName>
    <definedName name="_xlnm.Print_Area" localSheetId="2">март!$A$1:$E$27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D7" i="21"/>
  <c r="D19"/>
  <c r="D17"/>
  <c r="O22"/>
  <c r="D10"/>
  <c r="D11"/>
  <c r="R22" l="1"/>
  <c r="C7"/>
  <c r="C8"/>
  <c r="C9"/>
  <c r="C10"/>
  <c r="C11"/>
  <c r="E11" s="1"/>
  <c r="C12"/>
  <c r="C13"/>
  <c r="C14"/>
  <c r="C15"/>
  <c r="C16"/>
  <c r="C17"/>
  <c r="C18"/>
  <c r="C19"/>
  <c r="C20"/>
  <c r="C21"/>
  <c r="C6"/>
  <c r="E19"/>
  <c r="D8"/>
  <c r="D9"/>
  <c r="D12"/>
  <c r="D13"/>
  <c r="D14"/>
  <c r="D15"/>
  <c r="D16"/>
  <c r="D18"/>
  <c r="D20"/>
  <c r="D21"/>
  <c r="D6"/>
  <c r="H22"/>
  <c r="G22"/>
  <c r="E21" l="1"/>
  <c r="D22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<sst xmlns="http://schemas.openxmlformats.org/spreadsheetml/2006/main" count="251" uniqueCount="50">
  <si>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</si>
  <si>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</si>
  <si>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</si>
  <si>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</si>
  <si>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</si>
  <si>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</si>
  <si>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</si>
  <si>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</si>
  <si>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</si>
  <si>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</si>
  <si>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</si>
  <si>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</si>
  <si>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</si>
  <si>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</si>
  <si>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</si>
  <si>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</si>
  <si>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</si>
  <si>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</si>
  <si>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</si>
  <si>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</si>
  <si>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</si>
  <si>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</si>
  <si>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</si>
  <si>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</si>
  <si>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</si>
  <si>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</si>
  <si>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</si>
  <si>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</si>
  <si>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</si>
  <si>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</si>
  <si>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</si>
  <si>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</si>
  <si>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</si>
  <si>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</si>
  <si>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</si>
  <si>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</si>
  <si>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</si>
  <si>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</si>
  <si>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</si>
  <si>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</si>
  <si>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</si>
  <si>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</si>
  <si>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</si>
  <si>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</si>
  <si>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</si>
  <si>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</si>
  <si>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</si>
  <si>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</si>
  <si>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</si>
  <si>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8 месяцев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</si>
</sst>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3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2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2" fillId="0" borderId="6" xfId="364" applyNumberFormat="1" applyFont="1" applyFill="1" applyBorder="1" applyAlignment="1" applyProtection="1">
      <protection hidden="1"/>
    </xf>
    <xf numFmtId="168" fontId="2" fillId="0" borderId="1" xfId="367" applyNumberFormat="1" applyFont="1" applyFill="1" applyBorder="1" applyAlignment="1" applyProtection="1">
      <protection hidden="1"/>
    </xf>
    <xf numFmtId="168" fontId="2" fillId="0" borderId="5" xfId="367" applyNumberFormat="1" applyFont="1" applyFill="1" applyBorder="1" applyAlignment="1" applyProtection="1">
      <protection hidden="1"/>
    </xf>
    <xf numFmtId="168" fontId="2" fillId="0" borderId="1" xfId="368" applyNumberFormat="1" applyFont="1" applyFill="1" applyBorder="1" applyAlignment="1" applyProtection="1">
      <protection hidden="1"/>
    </xf>
    <xf numFmtId="168" fontId="2" fillId="0" borderId="5" xfId="368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topLeftCell="A10" zoomScaleSheetLayoutView="100" workbookViewId="0">
      <selection activeCell="D22" sqref="D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3" style="1" customWidth="1"/>
    <col min="16" max="17" width="7.85546875" style="1" customWidth="1"/>
    <col min="18" max="18" width="25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99" t="s">
        <v>0</v>
      </c>
      <c r="B2" s="99"/>
      <c r="C2" s="99"/>
      <c r="D2" s="99"/>
      <c r="E2" s="99"/>
    </row>
    <row r="3" spans="1:18" s="63" customFormat="1" ht="20.25">
      <c r="A3" s="99" t="s">
        <v>49</v>
      </c>
      <c r="B3" s="99"/>
      <c r="C3" s="99"/>
      <c r="D3" s="99"/>
      <c r="E3" s="99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60074.275460000004</v>
      </c>
      <c r="D6" s="75">
        <f>R6/1000</f>
        <v>37973.274359999996</v>
      </c>
      <c r="E6" s="76">
        <f>ROUND(D6/C6*100,1)</f>
        <v>63.2</v>
      </c>
      <c r="G6" s="81">
        <v>59899790</v>
      </c>
      <c r="H6" s="84">
        <v>4217608.9000000004</v>
      </c>
      <c r="O6" s="95">
        <v>60074275.460000001</v>
      </c>
      <c r="R6" s="97">
        <v>37973274.359999999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265801.69384999998</v>
      </c>
      <c r="D7" s="75">
        <f>R7/1000-20579</f>
        <v>145719.02312999999</v>
      </c>
      <c r="E7" s="76">
        <f t="shared" ref="E7:E21" si="1">ROUND(D7/C7*100,1)</f>
        <v>54.8</v>
      </c>
      <c r="G7" s="80">
        <v>367702229.24000001</v>
      </c>
      <c r="H7" s="83">
        <v>13189874.640000001</v>
      </c>
      <c r="O7" s="95">
        <v>265801693.84999999</v>
      </c>
      <c r="R7" s="97">
        <v>166298023.13</v>
      </c>
    </row>
    <row r="8" spans="1:18" s="8" customFormat="1" ht="37.5">
      <c r="A8" s="53">
        <v>602</v>
      </c>
      <c r="B8" s="77" t="s">
        <v>7</v>
      </c>
      <c r="C8" s="75">
        <f t="shared" si="0"/>
        <v>145933.52816999998</v>
      </c>
      <c r="D8" s="75">
        <f t="shared" ref="D8:D21" si="2">R8/1000</f>
        <v>84743.390920000005</v>
      </c>
      <c r="E8" s="76">
        <f t="shared" si="1"/>
        <v>58.1</v>
      </c>
      <c r="G8" s="80">
        <v>131243984.23</v>
      </c>
      <c r="H8" s="83">
        <v>1673882.16</v>
      </c>
      <c r="O8" s="95">
        <v>145933528.16999999</v>
      </c>
      <c r="R8" s="97">
        <v>84743390.920000002</v>
      </c>
    </row>
    <row r="9" spans="1:18" s="8" customFormat="1" ht="37.5">
      <c r="A9" s="53">
        <v>604</v>
      </c>
      <c r="B9" s="77" t="s">
        <v>8</v>
      </c>
      <c r="C9" s="75">
        <f t="shared" si="0"/>
        <v>184038.95656999998</v>
      </c>
      <c r="D9" s="75">
        <f t="shared" si="2"/>
        <v>90284.367579999991</v>
      </c>
      <c r="E9" s="76">
        <f t="shared" si="1"/>
        <v>49.1</v>
      </c>
      <c r="G9" s="80">
        <v>246043784.27000001</v>
      </c>
      <c r="H9" s="83">
        <v>12332706.66</v>
      </c>
      <c r="O9" s="95">
        <v>184038956.56999999</v>
      </c>
      <c r="R9" s="97">
        <v>90284367.579999998</v>
      </c>
    </row>
    <row r="10" spans="1:18" s="8" customFormat="1" ht="37.5">
      <c r="A10" s="53">
        <v>605</v>
      </c>
      <c r="B10" s="77" t="s">
        <v>9</v>
      </c>
      <c r="C10" s="75">
        <f t="shared" si="0"/>
        <v>160293.84604</v>
      </c>
      <c r="D10" s="75">
        <f t="shared" si="2"/>
        <v>91320.05992</v>
      </c>
      <c r="E10" s="76">
        <f t="shared" si="1"/>
        <v>57</v>
      </c>
      <c r="G10" s="80">
        <v>39680790</v>
      </c>
      <c r="H10" s="83">
        <v>2293316.04</v>
      </c>
      <c r="O10" s="95">
        <v>160293846.03999999</v>
      </c>
      <c r="R10" s="97">
        <v>91320059.920000002</v>
      </c>
    </row>
    <row r="11" spans="1:18" s="8" customFormat="1" ht="37.5">
      <c r="A11" s="53">
        <v>606</v>
      </c>
      <c r="B11" s="77" t="s">
        <v>10</v>
      </c>
      <c r="C11" s="75">
        <f t="shared" si="0"/>
        <v>5285502.6926099993</v>
      </c>
      <c r="D11" s="75">
        <f t="shared" si="2"/>
        <v>3206042.8610799997</v>
      </c>
      <c r="E11" s="76">
        <f t="shared" si="1"/>
        <v>60.7</v>
      </c>
      <c r="G11" s="80">
        <v>5081745675.4899998</v>
      </c>
      <c r="H11" s="83">
        <v>136623225.38</v>
      </c>
      <c r="O11" s="95">
        <v>5285502692.6099997</v>
      </c>
      <c r="R11" s="97">
        <v>3206042861.0799999</v>
      </c>
    </row>
    <row r="12" spans="1:18" s="8" customFormat="1" ht="37.5">
      <c r="A12" s="53">
        <v>607</v>
      </c>
      <c r="B12" s="77" t="s">
        <v>20</v>
      </c>
      <c r="C12" s="75">
        <f t="shared" si="0"/>
        <v>635502.7109500001</v>
      </c>
      <c r="D12" s="75">
        <f t="shared" si="2"/>
        <v>370012.68088999996</v>
      </c>
      <c r="E12" s="76">
        <f t="shared" si="1"/>
        <v>58.2</v>
      </c>
      <c r="G12" s="80">
        <v>469765791.55000001</v>
      </c>
      <c r="H12" s="83">
        <v>11458984.560000001</v>
      </c>
      <c r="O12" s="95">
        <v>635502710.95000005</v>
      </c>
      <c r="R12" s="97">
        <v>370012680.88999999</v>
      </c>
    </row>
    <row r="13" spans="1:18" s="8" customFormat="1" ht="37.5">
      <c r="A13" s="53">
        <v>609</v>
      </c>
      <c r="B13" s="77" t="s">
        <v>11</v>
      </c>
      <c r="C13" s="75">
        <f t="shared" si="0"/>
        <v>4274515.3399099996</v>
      </c>
      <c r="D13" s="75">
        <f t="shared" si="2"/>
        <v>2857140.6836199998</v>
      </c>
      <c r="E13" s="76">
        <f t="shared" si="1"/>
        <v>66.8</v>
      </c>
      <c r="G13" s="80">
        <v>3780225934.5999999</v>
      </c>
      <c r="H13" s="83">
        <v>331409111.81999999</v>
      </c>
      <c r="O13" s="95">
        <v>4274515339.9099998</v>
      </c>
      <c r="R13" s="97">
        <v>2857140683.6199999</v>
      </c>
    </row>
    <row r="14" spans="1:18" s="8" customFormat="1" ht="37.5">
      <c r="A14" s="53">
        <v>611</v>
      </c>
      <c r="B14" s="77" t="s">
        <v>21</v>
      </c>
      <c r="C14" s="75">
        <f t="shared" si="0"/>
        <v>256898.67733999999</v>
      </c>
      <c r="D14" s="75">
        <f t="shared" si="2"/>
        <v>154060.28152000002</v>
      </c>
      <c r="E14" s="76">
        <f t="shared" si="1"/>
        <v>60</v>
      </c>
      <c r="G14" s="80">
        <v>248023214</v>
      </c>
      <c r="H14" s="83">
        <v>3214465.49</v>
      </c>
      <c r="O14" s="95">
        <v>256898677.34</v>
      </c>
      <c r="R14" s="97">
        <v>154060281.52000001</v>
      </c>
    </row>
    <row r="15" spans="1:18" s="8" customFormat="1" ht="37.5">
      <c r="A15" s="53">
        <v>617</v>
      </c>
      <c r="B15" s="77" t="s">
        <v>12</v>
      </c>
      <c r="C15" s="75">
        <f t="shared" si="0"/>
        <v>208184.96437</v>
      </c>
      <c r="D15" s="75">
        <f t="shared" si="2"/>
        <v>136273.56166000001</v>
      </c>
      <c r="E15" s="76">
        <f t="shared" si="1"/>
        <v>65.5</v>
      </c>
      <c r="G15" s="80">
        <v>181582520</v>
      </c>
      <c r="H15" s="83">
        <v>23084651.329999998</v>
      </c>
      <c r="O15" s="95">
        <v>208184964.37</v>
      </c>
      <c r="R15" s="97">
        <v>136273561.66</v>
      </c>
    </row>
    <row r="16" spans="1:18" s="8" customFormat="1" ht="37.5">
      <c r="A16" s="53">
        <v>618</v>
      </c>
      <c r="B16" s="77" t="s">
        <v>13</v>
      </c>
      <c r="C16" s="75">
        <f t="shared" si="0"/>
        <v>201131.36727000002</v>
      </c>
      <c r="D16" s="75">
        <f t="shared" si="2"/>
        <v>103902.78138</v>
      </c>
      <c r="E16" s="76">
        <f t="shared" si="1"/>
        <v>51.7</v>
      </c>
      <c r="G16" s="80">
        <v>182666420</v>
      </c>
      <c r="H16" s="83">
        <v>3921714.44</v>
      </c>
      <c r="O16" s="95">
        <v>201131367.27000001</v>
      </c>
      <c r="R16" s="97">
        <v>103902781.38</v>
      </c>
    </row>
    <row r="17" spans="1:18" s="8" customFormat="1" ht="37.5">
      <c r="A17" s="53">
        <v>619</v>
      </c>
      <c r="B17" s="77" t="s">
        <v>14</v>
      </c>
      <c r="C17" s="75">
        <f t="shared" si="0"/>
        <v>327963.86527999997</v>
      </c>
      <c r="D17" s="75">
        <f t="shared" si="2"/>
        <v>184774.38771000001</v>
      </c>
      <c r="E17" s="76">
        <f t="shared" si="1"/>
        <v>56.3</v>
      </c>
      <c r="G17" s="80">
        <v>300759587.56999999</v>
      </c>
      <c r="H17" s="83">
        <v>5282399.96</v>
      </c>
      <c r="O17" s="95">
        <v>327963865.27999997</v>
      </c>
      <c r="R17" s="97">
        <v>184774387.71000001</v>
      </c>
    </row>
    <row r="18" spans="1:18" s="8" customFormat="1" ht="37.5">
      <c r="A18" s="53">
        <v>620</v>
      </c>
      <c r="B18" s="77" t="s">
        <v>15</v>
      </c>
      <c r="C18" s="75">
        <f t="shared" si="0"/>
        <v>3355673.0021899999</v>
      </c>
      <c r="D18" s="75">
        <f t="shared" si="2"/>
        <v>1511150.1913900001</v>
      </c>
      <c r="E18" s="76">
        <f t="shared" si="1"/>
        <v>45</v>
      </c>
      <c r="G18" s="80">
        <v>1361582651.53</v>
      </c>
      <c r="H18" s="83">
        <v>21756565.780000001</v>
      </c>
      <c r="O18" s="95">
        <v>3355673002.1900001</v>
      </c>
      <c r="R18" s="97">
        <v>1511150191.3900001</v>
      </c>
    </row>
    <row r="19" spans="1:18" s="8" customFormat="1" ht="37.5">
      <c r="A19" s="53">
        <v>621</v>
      </c>
      <c r="B19" s="77" t="s">
        <v>16</v>
      </c>
      <c r="C19" s="75">
        <f t="shared" si="0"/>
        <v>947382.51289000001</v>
      </c>
      <c r="D19" s="75">
        <f t="shared" si="2"/>
        <v>235233.77846</v>
      </c>
      <c r="E19" s="76">
        <f t="shared" si="1"/>
        <v>24.8</v>
      </c>
      <c r="G19" s="80">
        <v>1497366673.6700001</v>
      </c>
      <c r="H19" s="83">
        <v>907557.66</v>
      </c>
      <c r="O19" s="95">
        <v>947382512.88999999</v>
      </c>
      <c r="R19" s="97">
        <v>235233778.46000001</v>
      </c>
    </row>
    <row r="20" spans="1:18" s="8" customFormat="1" ht="56.25">
      <c r="A20" s="53">
        <v>624</v>
      </c>
      <c r="B20" s="77" t="s">
        <v>17</v>
      </c>
      <c r="C20" s="75">
        <f t="shared" si="0"/>
        <v>116287.94536</v>
      </c>
      <c r="D20" s="75">
        <f t="shared" si="2"/>
        <v>67057.140480000002</v>
      </c>
      <c r="E20" s="76">
        <f t="shared" si="1"/>
        <v>57.7</v>
      </c>
      <c r="G20" s="80">
        <v>103240092.5</v>
      </c>
      <c r="H20" s="83">
        <v>2405211.25</v>
      </c>
      <c r="O20" s="95">
        <v>116287945.36</v>
      </c>
      <c r="R20" s="97">
        <v>67057140.479999997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17510.419399999999</v>
      </c>
      <c r="D21" s="75">
        <f t="shared" si="2"/>
        <v>11333.627689999999</v>
      </c>
      <c r="E21" s="76">
        <f t="shared" si="1"/>
        <v>64.7</v>
      </c>
      <c r="G21" s="79">
        <v>17170440</v>
      </c>
      <c r="H21" s="82">
        <v>950267.33</v>
      </c>
      <c r="O21" s="96">
        <v>17510419.399999999</v>
      </c>
      <c r="R21" s="98">
        <v>11333627.689999999</v>
      </c>
    </row>
    <row r="22" spans="1:18" s="9" customFormat="1">
      <c r="A22" s="100" t="s">
        <v>18</v>
      </c>
      <c r="B22" s="100"/>
      <c r="C22" s="85">
        <f>SUM(C6:C21)</f>
        <v>16442695.797659997</v>
      </c>
      <c r="D22" s="85">
        <f>SUM(D6:D21)</f>
        <v>9287022.09179</v>
      </c>
      <c r="E22" s="54">
        <f>ROUND(D22/C22*100,1)</f>
        <v>56.5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2">
        <f>SUM(O6:O21)</f>
        <v>16442695797.660002</v>
      </c>
      <c r="P22" s="93"/>
      <c r="Q22" s="93"/>
      <c r="R22" s="94">
        <f>SUM(R6:R21)</f>
        <v>9307601091.789999</v>
      </c>
    </row>
    <row r="23" spans="1:18" ht="18" customHeight="1" thickBot="1">
      <c r="A23" s="55"/>
      <c r="B23" s="55"/>
      <c r="C23" s="56"/>
      <c r="O23" s="88"/>
      <c r="R23" s="89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90"/>
      <c r="E32" s="90"/>
      <c r="L32" s="91"/>
    </row>
    <row r="33" spans="4:12">
      <c r="D33" s="90"/>
      <c r="E33" s="90"/>
      <c r="L33" s="91"/>
    </row>
    <row r="34" spans="4:12">
      <c r="D34" s="90"/>
      <c r="E34" s="90"/>
      <c r="L34" s="91"/>
    </row>
    <row r="35" spans="4:12">
      <c r="D35" s="90"/>
      <c r="E35" s="90"/>
      <c r="L35" s="91"/>
    </row>
    <row r="36" spans="4:12">
      <c r="D36" s="90"/>
      <c r="E36" s="90"/>
      <c r="L36" s="91"/>
    </row>
    <row r="37" spans="4:12">
      <c r="D37" s="90"/>
      <c r="E37" s="90"/>
      <c r="L37" s="91"/>
    </row>
    <row r="38" spans="4:12">
      <c r="D38" s="90"/>
      <c r="E38" s="90"/>
      <c r="G38" s="46"/>
      <c r="L38" s="91"/>
    </row>
    <row r="39" spans="4:12">
      <c r="D39" s="90"/>
      <c r="E39" s="90"/>
      <c r="G39" s="46"/>
      <c r="L39" s="91"/>
    </row>
    <row r="40" spans="4:12">
      <c r="D40" s="90"/>
      <c r="E40" s="90"/>
      <c r="G40" s="46"/>
      <c r="L40" s="91"/>
    </row>
    <row r="41" spans="4:12">
      <c r="D41" s="90"/>
      <c r="E41" s="90"/>
      <c r="G41" s="46"/>
      <c r="L41" s="91"/>
    </row>
    <row r="42" spans="4:12">
      <c r="D42" s="90"/>
      <c r="E42" s="90"/>
      <c r="G42" s="46"/>
      <c r="L42" s="91"/>
    </row>
    <row r="43" spans="4:12">
      <c r="D43" s="90"/>
      <c r="E43" s="90"/>
      <c r="G43" s="46"/>
      <c r="L43" s="91"/>
    </row>
    <row r="44" spans="4:12">
      <c r="D44" s="90"/>
      <c r="E44" s="90"/>
      <c r="G44" s="46"/>
      <c r="L44" s="91"/>
    </row>
    <row r="45" spans="4:12">
      <c r="D45" s="90"/>
      <c r="E45" s="90"/>
      <c r="G45" s="46"/>
      <c r="L45" s="91"/>
    </row>
    <row r="46" spans="4:12">
      <c r="D46" s="90"/>
      <c r="E46" s="90"/>
      <c r="G46" s="46"/>
      <c r="L46" s="91"/>
    </row>
    <row r="47" spans="4:12">
      <c r="D47" s="90"/>
      <c r="E47" s="90"/>
      <c r="G47" s="46"/>
      <c r="L47" s="91"/>
    </row>
    <row r="48" spans="4:12">
      <c r="D48" s="90"/>
      <c r="E48" s="90"/>
      <c r="G48" s="46"/>
      <c r="L48" s="91"/>
    </row>
    <row r="49" spans="4:7">
      <c r="D49" s="90"/>
      <c r="G49" s="46"/>
    </row>
    <row r="50" spans="4:7">
      <c r="D50" s="90"/>
      <c r="G50" s="46"/>
    </row>
    <row r="51" spans="4:7">
      <c r="D51" s="90"/>
      <c r="G51" s="46"/>
    </row>
    <row r="52" spans="4:7">
      <c r="D52" s="90"/>
      <c r="G52" s="46"/>
    </row>
    <row r="53" spans="4:7">
      <c r="D53" s="90"/>
      <c r="G53" s="46"/>
    </row>
    <row r="54" spans="4:7">
      <c r="D54" s="90"/>
      <c r="G54" s="44"/>
    </row>
    <row r="55" spans="4:7">
      <c r="D55" s="90"/>
    </row>
    <row r="56" spans="4:7">
      <c r="D56" s="90"/>
    </row>
    <row r="57" spans="4:7">
      <c r="D57" s="90"/>
    </row>
    <row r="58" spans="4:7">
      <c r="D58" s="60"/>
      <c r="E58" s="61"/>
      <c r="G58" s="47"/>
    </row>
    <row r="59" spans="4:7">
      <c r="D59" s="60"/>
      <c r="E59" s="61"/>
      <c r="G59" s="47"/>
    </row>
    <row r="60" spans="4:7">
      <c r="D60" s="60"/>
      <c r="E60" s="61"/>
      <c r="G60" s="47"/>
    </row>
    <row r="61" spans="4:7">
      <c r="D61" s="60"/>
      <c r="E61" s="61"/>
      <c r="G61" s="47"/>
    </row>
    <row r="62" spans="4:7">
      <c r="D62" s="60"/>
      <c r="E62" s="61"/>
      <c r="G62" s="47"/>
    </row>
    <row r="63" spans="4:7">
      <c r="D63" s="60"/>
      <c r="E63" s="61"/>
      <c r="G63" s="47"/>
    </row>
    <row r="64" spans="4:7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28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2" t="s">
        <v>18</v>
      </c>
      <c r="B22" s="102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29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2" t="s">
        <v>18</v>
      </c>
      <c r="B22" s="102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36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2" t="s">
        <v>18</v>
      </c>
      <c r="B22" s="102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37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2" t="s">
        <v>18</v>
      </c>
      <c r="B22" s="102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38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2" t="s">
        <v>18</v>
      </c>
      <c r="B22" s="102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39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2" t="s">
        <v>18</v>
      </c>
      <c r="B22" s="102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1" t="s">
        <v>0</v>
      </c>
      <c r="B1" s="101"/>
      <c r="C1" s="101"/>
      <c r="D1" s="101"/>
      <c r="E1" s="101"/>
    </row>
    <row r="2" spans="1:5" ht="18.75">
      <c r="A2" s="101" t="s">
        <v>40</v>
      </c>
      <c r="B2" s="101"/>
      <c r="C2" s="101"/>
      <c r="D2" s="101"/>
      <c r="E2" s="101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2" t="s">
        <v>18</v>
      </c>
      <c r="B22" s="102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июнь!Область_печати</vt:lpstr>
      <vt:lpstr>март!Область_печати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2021-09-13T14:56:57Z</cp:lastPrinted>
  <dcterms:created xsi:type="dcterms:W3CDTF">2015-07-08T13:05:26Z</dcterms:created>
  <dcterms:modified xsi:type="dcterms:W3CDTF">2021-09-13T14:57:08Z</dcterms:modified>
</cp:coreProperties>
</file>